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غیر ضمیمه بهمن 1401\پایگاههای شمالغرب\کاظمیان 2 - شمال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L14" i="2" l="1"/>
  <c r="D5" i="2"/>
  <c r="D6" i="2" l="1"/>
  <c r="F14" i="2" s="1"/>
  <c r="F15" i="2" s="1"/>
  <c r="C6" i="2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<sst xmlns="http://schemas.openxmlformats.org/spreadsheetml/2006/main" count="35" uniqueCount="34">
  <si>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</si>
  <si>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</si>
  <si>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</si>
  <si>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</si>
  <si>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</si>
  <si>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</si>
  <si>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</si>
  <si>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</si>
  <si>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</si>
  <si>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</si>
  <si>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</si>
  <si>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</si>
  <si>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</si>
  <si>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</si>
  <si>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</si>
  <si>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</si>
  <si>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</si>
  <si>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</si>
  <si>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</si>
  <si>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</si>
  <si>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</si>
  <si>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</si>
  <si>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</si>
  <si>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</si>
  <si>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</si>
  <si>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</si>
  <si>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</si>
  <si>
    <t>مبلغ ماهانه حق الزحمه پیمانکار جهت 5 نفر به عدد................................................ ریال/ (به حروف)..................................................... ( ریال )</t>
  </si>
  <si>
    <t>ب) مبلغ سالانه حق الزحمه پیمانکار جهت 5 نفر به عدد........................................ ریال</t>
  </si>
  <si>
    <t>الف) جمع کل برآورد هزینه ها و حقوق به ریال ( سالانه )</t>
  </si>
  <si>
    <t>جمع کل برآورد هزینه ها و حقوق به ریال ( ماهانه )</t>
  </si>
  <si>
    <t xml:space="preserve"> پایگاه سلامت غیر ضمیمه کاظمیان 2 - تحت پوشش مرکز بهداشت شمالغرب</t>
  </si>
  <si>
    <t xml:space="preserve">حقوق 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</si>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</sst>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zoomScale="40" zoomScaleNormal="50" zoomScaleSheetLayoutView="40" workbookViewId="0">
      <selection activeCell="F4" sqref="F4:I6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86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76" t="s">
        <v>12</v>
      </c>
      <c r="B1" s="76"/>
      <c r="C1" s="76"/>
      <c r="D1" s="76"/>
      <c r="E1" s="76"/>
      <c r="F1" s="76"/>
      <c r="G1" s="76"/>
      <c r="H1" s="76"/>
      <c r="I1" s="76"/>
    </row>
    <row r="2" spans="1:12" ht="90.75" customHeight="1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</row>
    <row r="3" spans="1:12" ht="70.150000000000006" customHeight="1" x14ac:dyDescent="0.25">
      <c r="A3" s="78" t="s">
        <v>1</v>
      </c>
      <c r="B3" s="78" t="s">
        <v>1</v>
      </c>
      <c r="C3" s="65" t="s">
        <v>8</v>
      </c>
      <c r="D3" s="80" t="s">
        <v>20</v>
      </c>
      <c r="E3" s="81"/>
      <c r="F3" s="79" t="s">
        <v>2</v>
      </c>
      <c r="G3" s="79"/>
      <c r="H3" s="79"/>
      <c r="I3" s="79"/>
    </row>
    <row r="4" spans="1:12" ht="114.75" customHeight="1" x14ac:dyDescent="0.25">
      <c r="A4" s="78"/>
      <c r="B4" s="78"/>
      <c r="C4" s="66"/>
      <c r="D4" s="82"/>
      <c r="E4" s="83"/>
      <c r="F4" s="67" t="s">
        <v>33</v>
      </c>
      <c r="G4" s="68"/>
      <c r="H4" s="68"/>
      <c r="I4" s="69"/>
    </row>
    <row r="5" spans="1:12" ht="70.150000000000006" customHeight="1" x14ac:dyDescent="0.25">
      <c r="A5" s="63" t="s">
        <v>32</v>
      </c>
      <c r="B5" s="10" t="s">
        <v>0</v>
      </c>
      <c r="C5" s="10">
        <v>5</v>
      </c>
      <c r="D5" s="84">
        <f>(C5*101441161)</f>
        <v>507205805</v>
      </c>
      <c r="E5" s="85"/>
      <c r="F5" s="70"/>
      <c r="G5" s="71"/>
      <c r="H5" s="71"/>
      <c r="I5" s="72"/>
    </row>
    <row r="6" spans="1:12" ht="70.150000000000006" customHeight="1" x14ac:dyDescent="0.25">
      <c r="A6" s="64"/>
      <c r="B6" s="11" t="s">
        <v>11</v>
      </c>
      <c r="C6" s="10">
        <f>SUM(C5:C5)</f>
        <v>5</v>
      </c>
      <c r="D6" s="84">
        <f>SUM(D5)</f>
        <v>507205805</v>
      </c>
      <c r="E6" s="85"/>
      <c r="F6" s="73"/>
      <c r="G6" s="74"/>
      <c r="H6" s="74"/>
      <c r="I6" s="75"/>
    </row>
    <row r="7" spans="1:12" ht="70.150000000000006" customHeight="1" x14ac:dyDescent="0.25">
      <c r="A7" s="36" t="s">
        <v>3</v>
      </c>
      <c r="B7" s="51" t="s">
        <v>4</v>
      </c>
      <c r="C7" s="52"/>
      <c r="D7" s="38" t="s">
        <v>19</v>
      </c>
      <c r="E7" s="39"/>
      <c r="F7" s="44" t="s">
        <v>25</v>
      </c>
      <c r="G7" s="45"/>
      <c r="H7" s="45"/>
      <c r="I7" s="46"/>
    </row>
    <row r="8" spans="1:12" ht="102.75" customHeight="1" x14ac:dyDescent="0.25">
      <c r="A8" s="37"/>
      <c r="B8" s="53" t="s">
        <v>9</v>
      </c>
      <c r="C8" s="53"/>
      <c r="D8" s="40">
        <v>45000000</v>
      </c>
      <c r="E8" s="41"/>
      <c r="F8" s="47"/>
      <c r="G8" s="48"/>
      <c r="H8" s="48"/>
      <c r="I8" s="49"/>
    </row>
    <row r="9" spans="1:12" ht="70.150000000000006" customHeight="1" x14ac:dyDescent="0.25">
      <c r="A9" s="37"/>
      <c r="B9" s="53" t="s">
        <v>5</v>
      </c>
      <c r="C9" s="53"/>
      <c r="D9" s="42"/>
      <c r="E9" s="43"/>
      <c r="F9" s="47"/>
      <c r="G9" s="48"/>
      <c r="H9" s="48"/>
      <c r="I9" s="49"/>
    </row>
    <row r="10" spans="1:12" ht="57" customHeight="1" x14ac:dyDescent="0.25">
      <c r="A10" s="37"/>
      <c r="B10" s="54" t="s">
        <v>10</v>
      </c>
      <c r="C10" s="55"/>
      <c r="D10" s="42"/>
      <c r="E10" s="43"/>
      <c r="F10" s="47"/>
      <c r="G10" s="48"/>
      <c r="H10" s="48"/>
      <c r="I10" s="49"/>
    </row>
    <row r="11" spans="1:12" ht="3.75" hidden="1" customHeight="1" x14ac:dyDescent="0.25">
      <c r="A11" s="37"/>
      <c r="B11" s="56"/>
      <c r="C11" s="57"/>
      <c r="D11" s="42"/>
      <c r="E11" s="43"/>
      <c r="F11" s="47"/>
      <c r="G11" s="48"/>
      <c r="H11" s="48"/>
      <c r="I11" s="49"/>
    </row>
    <row r="12" spans="1:12" ht="70.150000000000006" customHeight="1" x14ac:dyDescent="0.25">
      <c r="A12" s="50" t="s">
        <v>6</v>
      </c>
      <c r="B12" s="51" t="s">
        <v>24</v>
      </c>
      <c r="C12" s="58"/>
      <c r="D12" s="58"/>
      <c r="E12" s="52"/>
      <c r="F12" s="62" t="s">
        <v>26</v>
      </c>
      <c r="G12" s="62"/>
      <c r="H12" s="62"/>
      <c r="I12" s="62"/>
    </row>
    <row r="13" spans="1:12" ht="177" customHeight="1" x14ac:dyDescent="0.25">
      <c r="A13" s="50"/>
      <c r="B13" s="59">
        <v>300000000</v>
      </c>
      <c r="C13" s="60"/>
      <c r="D13" s="60"/>
      <c r="E13" s="61"/>
      <c r="F13" s="62"/>
      <c r="G13" s="62"/>
      <c r="H13" s="62"/>
      <c r="I13" s="62"/>
    </row>
    <row r="14" spans="1:12" ht="70.150000000000006" customHeight="1" x14ac:dyDescent="0.25">
      <c r="A14" s="31" t="s">
        <v>30</v>
      </c>
      <c r="B14" s="31"/>
      <c r="C14" s="31"/>
      <c r="D14" s="31"/>
      <c r="E14" s="31"/>
      <c r="F14" s="32">
        <f>D6+E6+D8+B13</f>
        <v>852205805</v>
      </c>
      <c r="G14" s="32"/>
      <c r="H14" s="32"/>
      <c r="I14" s="32"/>
      <c r="L14" s="3">
        <f>F14*12</f>
        <v>10226469660</v>
      </c>
    </row>
    <row r="15" spans="1:12" ht="70.150000000000006" customHeight="1" x14ac:dyDescent="0.25">
      <c r="A15" s="31" t="s">
        <v>29</v>
      </c>
      <c r="B15" s="31"/>
      <c r="C15" s="31"/>
      <c r="D15" s="31"/>
      <c r="E15" s="31"/>
      <c r="F15" s="32">
        <f>F14*12</f>
        <v>10226469660</v>
      </c>
      <c r="G15" s="32"/>
      <c r="H15" s="32"/>
      <c r="I15" s="32"/>
    </row>
    <row r="16" spans="1:12" ht="105.75" customHeight="1" x14ac:dyDescent="0.25">
      <c r="A16" s="33" t="s">
        <v>23</v>
      </c>
      <c r="B16" s="34"/>
      <c r="C16" s="34"/>
      <c r="D16" s="34"/>
      <c r="E16" s="34"/>
      <c r="F16" s="34"/>
      <c r="G16" s="34"/>
      <c r="H16" s="34"/>
      <c r="I16" s="35"/>
    </row>
    <row r="17" spans="1:15" ht="105.75" customHeight="1" x14ac:dyDescent="0.25">
      <c r="A17" s="15" t="s">
        <v>27</v>
      </c>
      <c r="B17" s="16"/>
      <c r="C17" s="16"/>
      <c r="D17" s="16"/>
      <c r="E17" s="16"/>
      <c r="F17" s="16"/>
      <c r="G17" s="16"/>
      <c r="H17" s="16"/>
      <c r="I17" s="17"/>
    </row>
    <row r="18" spans="1:15" ht="105.75" customHeight="1" x14ac:dyDescent="0.25">
      <c r="A18" s="27" t="s">
        <v>28</v>
      </c>
      <c r="B18" s="28"/>
      <c r="C18" s="28"/>
      <c r="D18" s="28"/>
      <c r="E18" s="29"/>
      <c r="F18" s="30" t="s">
        <v>21</v>
      </c>
      <c r="G18" s="30"/>
      <c r="H18" s="30"/>
      <c r="I18" s="30"/>
    </row>
    <row r="19" spans="1:15" s="5" customFormat="1" ht="105.75" customHeight="1" x14ac:dyDescent="0.25">
      <c r="A19" s="12" t="s">
        <v>22</v>
      </c>
      <c r="B19" s="13"/>
      <c r="C19" s="13"/>
      <c r="D19" s="13"/>
      <c r="E19" s="13"/>
      <c r="F19" s="13"/>
      <c r="G19" s="13"/>
      <c r="H19" s="13"/>
      <c r="I19" s="14"/>
      <c r="J19" s="4"/>
      <c r="K19" s="4"/>
      <c r="L19" s="4"/>
      <c r="M19" s="4"/>
      <c r="N19" s="4"/>
      <c r="O19" s="4"/>
    </row>
    <row r="20" spans="1:15" ht="85.5" customHeight="1" thickBot="1" x14ac:dyDescent="0.3">
      <c r="A20" s="22" t="s">
        <v>7</v>
      </c>
      <c r="B20" s="23"/>
      <c r="C20" s="23"/>
      <c r="D20" s="23"/>
      <c r="E20" s="23"/>
      <c r="F20" s="23"/>
      <c r="G20" s="23"/>
      <c r="H20" s="23"/>
      <c r="I20" s="24"/>
    </row>
    <row r="21" spans="1:15" ht="67.5" customHeight="1" x14ac:dyDescent="0.5">
      <c r="A21" s="25" t="s">
        <v>13</v>
      </c>
      <c r="B21" s="18"/>
      <c r="C21" s="6"/>
      <c r="D21" s="18" t="s">
        <v>14</v>
      </c>
      <c r="E21" s="18"/>
      <c r="F21" s="18"/>
      <c r="G21" s="8"/>
      <c r="H21" s="8"/>
      <c r="I21" s="18" t="s">
        <v>15</v>
      </c>
      <c r="J21" s="19"/>
    </row>
    <row r="22" spans="1:15" ht="121.5" customHeight="1" thickBot="1" x14ac:dyDescent="0.55000000000000004">
      <c r="A22" s="26" t="s">
        <v>16</v>
      </c>
      <c r="B22" s="20"/>
      <c r="C22" s="7"/>
      <c r="D22" s="20" t="s">
        <v>17</v>
      </c>
      <c r="E22" s="20"/>
      <c r="F22" s="20"/>
      <c r="G22" s="9"/>
      <c r="H22" s="9"/>
      <c r="I22" s="20" t="s">
        <v>18</v>
      </c>
      <c r="J22" s="21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14:E14"/>
    <mergeCell ref="F14:I14"/>
    <mergeCell ref="A16:I16"/>
    <mergeCell ref="A15:E15"/>
    <mergeCell ref="F15:I15"/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2023-01-28T11:46:59Z</cp:lastPrinted>
  <dcterms:created xsi:type="dcterms:W3CDTF">2019-08-05T04:59:36Z</dcterms:created>
  <dcterms:modified xsi:type="dcterms:W3CDTF">2023-01-28T11:48:07Z</dcterms:modified>
</cp:coreProperties>
</file>